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495" windowWidth="18855" windowHeight="11445"/>
  </bookViews>
  <sheets>
    <sheet name="1-й год" sheetId="1" r:id="rId1"/>
  </sheets>
  <definedNames>
    <definedName name="_xlnm.Print_Titles" localSheetId="0">'1-й год'!$6:$6</definedName>
  </definedNames>
  <calcPr calcId="125725"/>
</workbook>
</file>

<file path=xl/calcChain.xml><?xml version="1.0" encoding="utf-8"?>
<calcChain xmlns="http://schemas.openxmlformats.org/spreadsheetml/2006/main">
  <c r="AB31" i="1"/>
  <c r="AC31"/>
  <c r="AB8"/>
  <c r="AB7" s="1"/>
  <c r="AC8"/>
  <c r="AC7" s="1"/>
</calcChain>
</file>

<file path=xl/sharedStrings.xml><?xml version="1.0" encoding="utf-8"?>
<sst xmlns="http://schemas.openxmlformats.org/spreadsheetml/2006/main" count="567" uniqueCount="142">
  <si>
    <t xml:space="preserve"> (тыс. руб.)</t>
  </si>
  <si>
    <t>Сумма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</si>
  <si>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</si>
  <si>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</si>
  <si>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</si>
  <si>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</si>
  <si>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</si>
  <si>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</si>
  <si>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</si>
  <si>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</si>
  <si>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</si>
  <si>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</si>
  <si>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</si>
  <si>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Всего</t>
  </si>
  <si>
    <t>АДМИНИСТРАЦИЯ АЛЕКСАНДРОВСКОГО СЕЛЬСКОГО ПОСЕЛЕНИЯ</t>
  </si>
  <si>
    <t>951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</si>
  <si>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саетодиодов) в рамках подпрограммы "Энергосбережение и повышение энергетической эффективности на территории Александровского сельского поселения" муниципальной программы "Энгергоэффективность и развитие энергетики на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</si>
  <si>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01</t>
  </si>
  <si>
    <t>04</t>
  </si>
  <si>
    <t>240</t>
  </si>
  <si>
    <t>Расходы на выплаты по оплате труда работников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(Расходы на выплаты персоналу государственных (муниципальных) органов)</t>
  </si>
  <si>
    <t>120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</si>
  <si>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</si>
  <si>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Расходы на мероприятия по диспансеризации аппарата управления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</si>
  <si>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Расходы по созданию для инвалидов и других маломобильных групп доступной и комфортной среды жизнедеятельности в рамках подпрограммы "Доступная среда" муниципальной программы "Доступная среда" (Иные закупки товаров, работ и услуг для обеспечения государственных (муниципальных) нужд)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</si>
  <si>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органов местного самоуправления (Иные закупки товаров, работ и услуг для обеспечения государственных (муниципальных) нужд)</t>
  </si>
  <si>
    <t>Резервный фонд Администрации Александровского сельского поселения (Резервные средства)</t>
  </si>
  <si>
    <t>11</t>
  </si>
  <si>
    <t>870</t>
  </si>
  <si>
    <t>13</t>
  </si>
  <si>
    <t>850</t>
  </si>
  <si>
    <t>540</t>
  </si>
  <si>
    <t>Расходы на осуществление первичного воинского учета на территории где отсутствуют военные комиссариаты по иным непрограммным мероприятиям органов местного самоуправления (Расходы на выплаты персоналу государственных (муниципальных) органов)</t>
  </si>
  <si>
    <t>02</t>
  </si>
  <si>
    <t>03</t>
  </si>
  <si>
    <t>09</t>
  </si>
  <si>
    <t>Предупреждение и ликвидация последствий чрезвычайных ситуаций в границах поселения в рамках подпрограммы "Участие в предупреждении и ликвидации последствий чрезвычайных ситуаций в границах поселения" муниципальной программы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поселения" (Иные закупки товаров, работ и услуг для обеспечения государственных (муниципальных) нужд)</t>
  </si>
  <si>
    <t>Мероприятия по антитеррористической защищенности объектов социальной сферы в рамках подпрограммы "Профилактика экстремизма и терроризма в Александровском сельском поселении"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</si>
  <si>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Мероприятия на обеспечение реализации комплекса мер по противодействию злоупотреблению наркотиками и их незаконному обороту на территории сельского поселения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</si>
  <si>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Мероприятия по поощрению членов добровольных народных дружин в рамках подпрограммы "Укрепление общественного порядка на территории Александровского сельского поселения"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</si>
  <si>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Алексадровского сельского поселения" (Иные закупки товаров, работ и услуг для обеспечения государственных (муниципальных) нужд)</t>
  </si>
  <si>
    <t>Расходы на мероприятия по обеспечению безопасности дорожного движения на территории сельского поселения в рамках подпрограммы "Повышение безопасности дорожного движения на территории Александровского сельского поселения" муниципальной программы "Развитие транспортной системы" (Иные закупки товаров, работ и услуг для обеспечения государственных (муниципальных) нужд)</t>
  </si>
  <si>
    <t>Расходы по уплате имущественного взноса "Ростовскому областному фонду содействия капитальному ремонту"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(Иные закупки товаров, работ и услуг для обеспечения государственных (муниципальных) нужд)</t>
  </si>
  <si>
    <t>05</t>
  </si>
  <si>
    <t>Мероприятия по временной занятости несовершеннолетних граждан в возрасте от 14 до 18 лет в свободное от учебы время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</si>
  <si>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</si>
  <si>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на общественные работы (взрослые)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</si>
  <si>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по обустройству и содержанию детских площадок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</si>
  <si>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по содержанию и ремонту площадок мусорных контейнеров и площадок к ним, а так же содержание территории сельского поселения в рамках подпрограммы "Прочее благоустройство" муниципальной программы " 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</si>
  <si>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по отлову бродячих животных, дезинфекция и дератизация от насекомых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</si>
  <si>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07</t>
  </si>
  <si>
    <t>08</t>
  </si>
  <si>
    <t>610</t>
  </si>
  <si>
    <t>Расходы на обеспечение деятельности (оказание услуг) муниципальных учреждений культуры в рамках подпрограммы "Развитие культуры" муниципальной программы "Развитие культуры" (Субсидии бюджетным учреждениям)</t>
  </si>
  <si>
    <t>Расходы на выплату пенсии лицам, замещающим муниципальные должности и должности муниципальной службы достигших пенсионного возраста в сельских поселениях в рамках подпрограммы "Социальная поддержка отдельных категорий граждан" муниципальной программы "Социальная поддержка граждан" (Публичные нормативные социальные выплаты гражданам)</t>
  </si>
  <si>
    <t>10</t>
  </si>
  <si>
    <t>310</t>
  </si>
  <si>
    <t>Расходы на физкультурные и массово-спортивные мероприятия в рамках подпрограммы "Развитие физической культуры и массового спорта в Александровском сельском поселении" муниципальной программы "Развитие физической культуры и спорта в Александровском сельском поселении" (Иные закупки товаров, работ и услуг для обеспечения государственных (муниципальных) нужд)</t>
  </si>
  <si>
    <t>2020 год</t>
  </si>
  <si>
    <t>Председатель Собрания депутатов -
глава Александровского сельского поселения                                          Е.А.Остапец</t>
  </si>
  <si>
    <t>2021 год</t>
  </si>
  <si>
    <t>880</t>
  </si>
  <si>
    <t>Расходы на проведение оценки государственного имущества, признание прав и регулирование отношений недвижимости государственной собственности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</si>
  <si>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Расходы на уплату налога на имущество организаций, земельного налога, а также уплата прочих налогов и сборов и иных платежей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(Уплата налогов, сборов и иных платежей)</t>
  </si>
  <si>
    <t>Расходы на выполнение других обязательств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</si>
  <si>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Мероприятия по обеспечению пожарной безопасности в рамках подпрограммы "Пожарная безопасность" муниципальной программы Александровского сельского поселения "Защита населения и территории Александровского сельского поселения от чрезвычайных ситуаций, обеспечение пожарной безопасности" (Иные закупки товаров, работ и услуг для обеспечения государственных (муниципальных) нужд)</t>
  </si>
  <si>
    <t>06.1.00.28430</t>
  </si>
  <si>
    <t>13.1.00.00110</t>
  </si>
  <si>
    <t>13.1.00.00190</t>
  </si>
  <si>
    <t>13.1.00.00210</t>
  </si>
  <si>
    <t>14.1.00.28260</t>
  </si>
  <si>
    <t>99.9.00.72390</t>
  </si>
  <si>
    <t>91.9.00.20700</t>
  </si>
  <si>
    <t>99.1.00.90120</t>
  </si>
  <si>
    <t>13.1.00.28580</t>
  </si>
  <si>
    <t>13.1.00.28600</t>
  </si>
  <si>
    <t>13.1.00.28990</t>
  </si>
  <si>
    <t>99.9.00.28990</t>
  </si>
  <si>
    <t>99.9.00.85010</t>
  </si>
  <si>
    <t>99.9.00.85040</t>
  </si>
  <si>
    <t>99.9.00.90110</t>
  </si>
  <si>
    <t>99.9.00.51180</t>
  </si>
  <si>
    <t>02.1.00.28310</t>
  </si>
  <si>
    <t>02.2.00.28320</t>
  </si>
  <si>
    <t>03.1.00.28290</t>
  </si>
  <si>
    <t>03.2.00.28300</t>
  </si>
  <si>
    <t>03.3.00.28830</t>
  </si>
  <si>
    <t>04.1.00.28380</t>
  </si>
  <si>
    <t>04.2.00.28390</t>
  </si>
  <si>
    <t>05.1.00.68080</t>
  </si>
  <si>
    <t>03.2.00.28800</t>
  </si>
  <si>
    <t>07.1.00.28610</t>
  </si>
  <si>
    <t>09.1.00.28210</t>
  </si>
  <si>
    <t>09.1.00.28280</t>
  </si>
  <si>
    <t>09.1.00.28510</t>
  </si>
  <si>
    <t>09.1.00.28520</t>
  </si>
  <si>
    <t>09.1.00.28530</t>
  </si>
  <si>
    <t>18.1.00.28270</t>
  </si>
  <si>
    <t>01.1.00.28540</t>
  </si>
  <si>
    <t>10.1.00.28590</t>
  </si>
  <si>
    <t>15.1.00.28250</t>
  </si>
  <si>
    <t>11.1.00.28360</t>
  </si>
  <si>
    <t>Расходы на посадку зеленых насаждений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</si>
  <si>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09.1.00.28490</t>
  </si>
  <si>
    <t>Иные межбюджетные трансферты, передаваемые из бюджета поселения бюджету муниципального района по передаче полномочий внутреннего финансового контроля, по иным не программным расходам органов местного самоуправления (Иные межбюджетные трансферты)</t>
  </si>
  <si>
    <t>Иные межбюджетные трансферты, передаваемые из бюджета поселения бюджету муниципального района на осуществление части полномочий на обеспечение деятельности контрольно-счетной инспекции, по иным не программным расходам органов местного самоуправления (Иные межбюджетные трансферты)</t>
  </si>
  <si>
    <t>Условно утвержденные расходы по иным непрограммным мероприятиям в рамках непрограмного направления органов местного самоуправления (Специальные расходы)</t>
  </si>
  <si>
    <t>Расходы на приобретение навесов и лавочек в рамках подпрограммы "Благоустройство дворовой территории многоквартирного дома" муниципальной программы «Формирование современной городской среды на территории Александровского сельского поселения» (Иные закупки товаров, работ и услуг для обеспечения государственных (муниципальных) нужд)</t>
  </si>
  <si>
    <t>Мероприятия по совершенствованию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в рамках подпрограммы "Развитие муниципальной службы в Александровском сельском поселении" муниципальной программы "Развитие муниципальной службы в Александровском сельском поселении" (Иные закупки товаров, работ и услуг для обеспечения государственных (муниципальных) нужд)</t>
  </si>
  <si>
    <t>Расходы на дезинфекцию и дератизацию от насекомых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</si>
  <si>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на приобретение жилья малоимущим гражданам в муниципальную собственность, обеспечение мероприятий по переселению граждан из многоквартирного аварийного жилищного фонда, признанного непригодным для проживания, аврийным и подлежащим сносу или реконструкции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(Бюджетные инвестиции)</t>
  </si>
  <si>
    <t>05.1.00.28930</t>
  </si>
  <si>
    <t>410</t>
  </si>
  <si>
    <t>Ведомственная структура расходов бюджета Александровского сельского поселения
Азовского района на 2020 год и на плановый период 2021 и 2022 годов</t>
  </si>
  <si>
    <t>2022 год</t>
  </si>
  <si>
    <t>00</t>
  </si>
  <si>
    <t>00.0.00.00000</t>
  </si>
  <si>
    <t>Расходы на подготовку и проведение выборов органов МСУ (Специальные расходы)</t>
  </si>
  <si>
    <t>Выполнение других обязательств государства (Уплата налогов, сборов и иных платежей)</t>
  </si>
  <si>
    <t>12</t>
  </si>
  <si>
    <t>Выполнение других обязательств государства (Иные закупки товаров, работ и услуг для обеспечения государственных (муниципальных) нужд)</t>
  </si>
  <si>
    <t>Расходы на проверку достоверности сметных нормативов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</si>
  <si>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09.1.00.28730</t>
  </si>
  <si>
    <t>000</t>
  </si>
  <si>
    <t>06</t>
  </si>
  <si>
    <t>Расходы на ремонт трансформаторов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</si>
  <si>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07.1.00.28200</t>
  </si>
  <si>
    <t>Расходы на разработку проектно-сметной документации на благоустройство зоны отдыха (сквер)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</si>
  <si>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09.1.00.28980</t>
  </si>
  <si>
    <t>Расходы на дезинфекцию общедомового имущества многоквартирного дома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(Иные закупки товаров, работ и услуг для обеспечения государственных (муниципальных) нужд)</t>
  </si>
  <si>
    <t>05.1.00.28210</t>
  </si>
  <si>
    <t>Расходы на благоустройство зоны отдыха (сквер)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</si>
  <si>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09.1.00.S4640</t>
  </si>
  <si>
    <t>0.0.0</t>
  </si>
  <si>
    <t>0.00</t>
  </si>
  <si>
    <t>0.0.0.0.0000</t>
  </si>
  <si>
    <t>Расходы на подготовку и проведение выборов органов местного самоуправления в 2021 году, по иным непрограммным мероприятиям в рамках непрограммного направления расходов органов местного самоуправления (Специальные расходы)</t>
  </si>
  <si>
    <t>Резервный фонд Администрации Александровского сельского поселения в рамках непрограммного направления расходов органов местного самоуправления (Резервные средства)</t>
  </si>
  <si>
    <t>Расходы на выполнение других обязательств государства, по иным не программным мероприятиям в рамках непрограммного направления расходов органов местного самоуправления (Уплата налогов, сборов и иных платежей)</t>
  </si>
  <si>
    <t>Условно утвержденные расходы по иным непрограммным мероприятиям в рамках непрограмного направления расходов органов местного самоуправления (Специальные расходы)</t>
  </si>
  <si>
    <t>Расходы на выполнение других обязательств государства, по иным не программным мероприятиям в рамках непрограммного направления расходов органов местного самоуправления (Иные закупки товаров, работ и услуг для обеспечения государственных (муниципальных) нужд)</t>
  </si>
  <si>
    <t xml:space="preserve">Приложение №9
к решению Собрания депутатов "О внесении изменений и дополнений в решение "О бюджете Александровского сельского
поселения Азовского района на 2020 год и
на плановый период 2021 и 2022 годов"
от 03.06.2020 г. №131 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</si>
</sst>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13">
    <font>
      <sz val="11"/>
      <color indexed="8"/>
      <name val="Calibri"/>
      <family val="2"/>
      <scheme val="minor"/>
    </font>
    <font>
      <sz val="8"/>
      <color indexed="8"/>
      <name val="Arial Cyr"/>
    </font>
    <font>
      <sz val="14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sz val="14"/>
      <color indexed="8"/>
      <name val="Calibri"/>
      <family val="2"/>
      <scheme val="minor"/>
    </font>
    <font>
      <b/>
      <sz val="13"/>
      <color indexed="0"/>
      <name val="Times New Roman"/>
      <family val="1"/>
      <charset val="204"/>
    </font>
    <font>
      <sz val="13"/>
      <color indexed="8"/>
      <name val="Arial Cyr"/>
    </font>
    <font>
      <b/>
      <sz val="16"/>
      <name val="Times New Roman"/>
      <family val="1"/>
      <charset val="204"/>
    </font>
    <font>
      <sz val="22"/>
      <name val="Times New Roman"/>
      <family val="1"/>
      <charset val="204"/>
    </font>
    <font>
      <sz val="12"/>
      <color indexed="0"/>
      <name val="Times New Roman"/>
      <family val="1"/>
      <charset val="204"/>
    </font>
    <font>
      <b/>
      <sz val="12"/>
      <color indexed="0"/>
      <name val="Times New Roman"/>
    </font>
    <font>
      <i/>
      <sz val="12"/>
      <color indexed="0"/>
      <name val="Times New Roman"/>
    </font>
  </fonts>
  <fills count="3">
    <fill>
      <patternFill patternType="none"/>
    </fill>
    <fill>
      <patternFill patternType="gray125"/>
    </fill>
    <fill>
      <patternFill patternType="none"/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49" fontId="2" fillId="2" borderId="1" xfId="0" applyNumberFormat="1" applyFont="1" applyFill="1" applyBorder="1" applyAlignment="1">
      <alignment horizontal="right" vertical="center" wrapText="1"/>
    </xf>
    <xf numFmtId="0" fontId="1" fillId="2" borderId="2" xfId="0" applyNumberFormat="1" applyFont="1" applyFill="1" applyBorder="1" applyAlignment="1">
      <alignment vertical="center"/>
    </xf>
    <xf numFmtId="49" fontId="1" fillId="2" borderId="2" xfId="0" applyNumberFormat="1" applyFont="1" applyFill="1" applyBorder="1" applyAlignment="1">
      <alignment horizontal="right" vertical="center"/>
    </xf>
    <xf numFmtId="164" fontId="3" fillId="2" borderId="2" xfId="0" applyNumberFormat="1" applyFont="1" applyFill="1" applyBorder="1" applyAlignment="1">
      <alignment horizontal="justify" vertical="center" wrapText="1"/>
    </xf>
    <xf numFmtId="49" fontId="3" fillId="2" borderId="2" xfId="0" applyNumberFormat="1" applyFont="1" applyFill="1" applyBorder="1" applyAlignment="1">
      <alignment horizontal="right" vertical="center" wrapText="1"/>
    </xf>
    <xf numFmtId="49" fontId="3" fillId="2" borderId="2" xfId="0" applyNumberFormat="1" applyFont="1" applyFill="1" applyBorder="1" applyAlignment="1">
      <alignment horizontal="justify" vertical="center" wrapText="1"/>
    </xf>
    <xf numFmtId="164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right" vertical="center" wrapText="1"/>
    </xf>
    <xf numFmtId="49" fontId="4" fillId="2" borderId="2" xfId="0" applyNumberFormat="1" applyFont="1" applyFill="1" applyBorder="1" applyAlignment="1">
      <alignment horizontal="justify" vertical="center" wrapText="1"/>
    </xf>
    <xf numFmtId="0" fontId="0" fillId="0" borderId="1" xfId="0" applyBorder="1"/>
    <xf numFmtId="0" fontId="7" fillId="2" borderId="2" xfId="0" applyNumberFormat="1" applyFont="1" applyFill="1" applyBorder="1" applyAlignment="1">
      <alignment vertical="center"/>
    </xf>
    <xf numFmtId="165" fontId="3" fillId="2" borderId="2" xfId="0" applyNumberFormat="1" applyFont="1" applyFill="1" applyBorder="1" applyAlignment="1">
      <alignment horizontal="right"/>
    </xf>
    <xf numFmtId="165" fontId="4" fillId="2" borderId="2" xfId="0" applyNumberFormat="1" applyFont="1" applyFill="1" applyBorder="1" applyAlignment="1">
      <alignment horizontal="right"/>
    </xf>
    <xf numFmtId="164" fontId="4" fillId="2" borderId="1" xfId="0" applyNumberFormat="1" applyFont="1" applyFill="1" applyBorder="1" applyAlignment="1">
      <alignment horizontal="justify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right" vertical="center" wrapText="1"/>
    </xf>
    <xf numFmtId="165" fontId="4" fillId="2" borderId="1" xfId="0" applyNumberFormat="1" applyFont="1" applyFill="1" applyBorder="1" applyAlignment="1">
      <alignment horizontal="right"/>
    </xf>
    <xf numFmtId="49" fontId="3" fillId="2" borderId="2" xfId="0" applyNumberFormat="1" applyFont="1" applyFill="1" applyBorder="1" applyAlignment="1">
      <alignment horizontal="center" vertical="center" wrapText="1"/>
    </xf>
    <xf numFmtId="49" fontId="10" fillId="2" borderId="2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right" wrapText="1"/>
    </xf>
    <xf numFmtId="164" fontId="6" fillId="2" borderId="2" xfId="0" applyNumberFormat="1" applyFont="1" applyFill="1" applyBorder="1" applyAlignment="1">
      <alignment horizontal="center" vertical="center" wrapText="1"/>
    </xf>
    <xf numFmtId="164" fontId="3" fillId="2" borderId="2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left" vertical="center" wrapText="1"/>
    </xf>
    <xf numFmtId="164" fontId="8" fillId="2" borderId="1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2" fillId="2" borderId="3" xfId="0" applyNumberFormat="1" applyFont="1" applyFill="1" applyBorder="1" applyAlignment="1">
      <alignment horizontal="right" vertical="center" wrapText="1"/>
    </xf>
    <xf numFmtId="164" fontId="11" fillId="2" borderId="2" xfId="0" applyNumberFormat="1" applyFont="1" applyFill="1" applyBorder="1" applyAlignment="1">
      <alignment horizontal="justify" vertical="center" wrapText="1"/>
    </xf>
    <xf numFmtId="49" fontId="11" fillId="2" borderId="2" xfId="0" applyNumberFormat="1" applyFont="1" applyFill="1" applyBorder="1" applyAlignment="1">
      <alignment horizontal="center" vertical="center" wrapText="1"/>
    </xf>
    <xf numFmtId="49" fontId="11" fillId="2" borderId="2" xfId="0" applyNumberFormat="1" applyFont="1" applyFill="1" applyBorder="1" applyAlignment="1">
      <alignment horizontal="justify" vertical="center" wrapText="1"/>
    </xf>
    <xf numFmtId="164" fontId="12" fillId="2" borderId="2" xfId="0" applyNumberFormat="1" applyFont="1" applyFill="1" applyBorder="1" applyAlignment="1">
      <alignment horizontal="justify" vertical="center" wrapText="1"/>
    </xf>
    <xf numFmtId="49" fontId="12" fillId="2" borderId="2" xfId="0" applyNumberFormat="1" applyFont="1" applyFill="1" applyBorder="1" applyAlignment="1">
      <alignment horizontal="center" vertical="center" wrapText="1"/>
    </xf>
    <xf numFmtId="49" fontId="12" fillId="2" borderId="2" xfId="0" applyNumberFormat="1" applyFont="1" applyFill="1" applyBorder="1" applyAlignment="1">
      <alignment horizontal="justify" vertical="center" wrapText="1"/>
    </xf>
    <xf numFmtId="165" fontId="11" fillId="2" borderId="2" xfId="0" applyNumberFormat="1" applyFont="1" applyFill="1" applyBorder="1" applyAlignment="1">
      <alignment horizontal="right"/>
    </xf>
    <xf numFmtId="165" fontId="12" fillId="2" borderId="2" xfId="0" applyNumberFormat="1" applyFont="1" applyFill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E56"/>
  <sheetViews>
    <sheetView showGridLines="0" tabSelected="1" view="pageBreakPreview" topLeftCell="A49" zoomScale="70" zoomScaleNormal="80" zoomScaleSheetLayoutView="70" workbookViewId="0">
      <selection activeCell="A54" sqref="A54"/>
    </sheetView>
  </sheetViews>
  <sheetFormatPr defaultRowHeight="10.15" customHeight="1"/>
  <cols>
    <col min="1" max="1" width="78.5703125" customWidth="1"/>
    <col min="2" max="2" width="6.5703125" bestFit="1" customWidth="1"/>
    <col min="3" max="4" width="4.85546875" bestFit="1" customWidth="1"/>
    <col min="5" max="5" width="16.28515625" customWidth="1"/>
    <col min="6" max="18" width="8" hidden="1"/>
    <col min="19" max="19" width="8" hidden="1" customWidth="1"/>
    <col min="20" max="20" width="6.140625" bestFit="1" customWidth="1"/>
    <col min="21" max="26" width="8" hidden="1"/>
    <col min="27" max="27" width="12.85546875" customWidth="1"/>
    <col min="28" max="29" width="8" hidden="1" customWidth="1"/>
    <col min="30" max="30" width="12.42578125" customWidth="1"/>
    <col min="31" max="31" width="13.140625" customWidth="1"/>
    <col min="33" max="33" width="9.140625" customWidth="1"/>
  </cols>
  <sheetData>
    <row r="1" spans="1:31" ht="112.5" customHeight="1">
      <c r="B1" s="22" t="s">
        <v>141</v>
      </c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  <c r="AA1" s="22"/>
      <c r="AB1" s="22"/>
      <c r="AC1" s="22"/>
      <c r="AD1" s="22"/>
      <c r="AE1" s="22"/>
    </row>
    <row r="2" spans="1:31" ht="58.5" customHeight="1">
      <c r="A2" s="26" t="s">
        <v>113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26"/>
      <c r="Z2" s="26"/>
      <c r="AA2" s="26"/>
      <c r="AB2" s="26"/>
      <c r="AC2" s="26"/>
      <c r="AD2" s="26"/>
      <c r="AE2" s="26"/>
    </row>
    <row r="3" spans="1:31" ht="19.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28" t="s">
        <v>0</v>
      </c>
      <c r="AB3" s="28"/>
      <c r="AC3" s="28"/>
      <c r="AD3" s="28"/>
      <c r="AE3" s="28"/>
    </row>
    <row r="4" spans="1:31" ht="15" customHeight="1">
      <c r="A4" s="24" t="s">
        <v>2</v>
      </c>
      <c r="B4" s="27" t="s">
        <v>3</v>
      </c>
      <c r="C4" s="27" t="s">
        <v>4</v>
      </c>
      <c r="D4" s="27" t="s">
        <v>5</v>
      </c>
      <c r="E4" s="27" t="s">
        <v>6</v>
      </c>
      <c r="F4" s="27" t="s">
        <v>6</v>
      </c>
      <c r="G4" s="27" t="s">
        <v>6</v>
      </c>
      <c r="H4" s="27" t="s">
        <v>6</v>
      </c>
      <c r="I4" s="27" t="s">
        <v>6</v>
      </c>
      <c r="J4" s="27" t="s">
        <v>6</v>
      </c>
      <c r="K4" s="27" t="s">
        <v>6</v>
      </c>
      <c r="L4" s="27" t="s">
        <v>6</v>
      </c>
      <c r="M4" s="27" t="s">
        <v>6</v>
      </c>
      <c r="N4" s="27" t="s">
        <v>6</v>
      </c>
      <c r="O4" s="27" t="s">
        <v>6</v>
      </c>
      <c r="P4" s="27" t="s">
        <v>6</v>
      </c>
      <c r="Q4" s="27" t="s">
        <v>6</v>
      </c>
      <c r="R4" s="27" t="s">
        <v>6</v>
      </c>
      <c r="S4" s="27" t="s">
        <v>6</v>
      </c>
      <c r="T4" s="27" t="s">
        <v>7</v>
      </c>
      <c r="U4" s="27" t="s">
        <v>8</v>
      </c>
      <c r="V4" s="27" t="s">
        <v>9</v>
      </c>
      <c r="W4" s="27" t="s">
        <v>10</v>
      </c>
      <c r="X4" s="27" t="s">
        <v>11</v>
      </c>
      <c r="Y4" s="27" t="s">
        <v>12</v>
      </c>
      <c r="Z4" s="24" t="s">
        <v>2</v>
      </c>
      <c r="AA4" s="23" t="s">
        <v>58</v>
      </c>
      <c r="AB4" s="23" t="s">
        <v>1</v>
      </c>
      <c r="AC4" s="23" t="s">
        <v>1</v>
      </c>
      <c r="AD4" s="23" t="s">
        <v>60</v>
      </c>
      <c r="AE4" s="23" t="s">
        <v>114</v>
      </c>
    </row>
    <row r="5" spans="1:31" ht="32.25" customHeight="1">
      <c r="A5" s="24"/>
      <c r="B5" s="27" t="s">
        <v>3</v>
      </c>
      <c r="C5" s="27" t="s">
        <v>4</v>
      </c>
      <c r="D5" s="27" t="s">
        <v>5</v>
      </c>
      <c r="E5" s="27" t="s">
        <v>6</v>
      </c>
      <c r="F5" s="27" t="s">
        <v>6</v>
      </c>
      <c r="G5" s="27" t="s">
        <v>6</v>
      </c>
      <c r="H5" s="27" t="s">
        <v>6</v>
      </c>
      <c r="I5" s="27" t="s">
        <v>6</v>
      </c>
      <c r="J5" s="27" t="s">
        <v>6</v>
      </c>
      <c r="K5" s="27" t="s">
        <v>6</v>
      </c>
      <c r="L5" s="27" t="s">
        <v>6</v>
      </c>
      <c r="M5" s="27" t="s">
        <v>6</v>
      </c>
      <c r="N5" s="27" t="s">
        <v>6</v>
      </c>
      <c r="O5" s="27" t="s">
        <v>6</v>
      </c>
      <c r="P5" s="27" t="s">
        <v>6</v>
      </c>
      <c r="Q5" s="27" t="s">
        <v>6</v>
      </c>
      <c r="R5" s="27" t="s">
        <v>6</v>
      </c>
      <c r="S5" s="27" t="s">
        <v>6</v>
      </c>
      <c r="T5" s="27" t="s">
        <v>7</v>
      </c>
      <c r="U5" s="27" t="s">
        <v>8</v>
      </c>
      <c r="V5" s="27" t="s">
        <v>9</v>
      </c>
      <c r="W5" s="27" t="s">
        <v>10</v>
      </c>
      <c r="X5" s="27" t="s">
        <v>11</v>
      </c>
      <c r="Y5" s="27"/>
      <c r="Z5" s="24"/>
      <c r="AA5" s="23"/>
      <c r="AB5" s="23"/>
      <c r="AC5" s="23"/>
      <c r="AD5" s="23"/>
      <c r="AE5" s="23"/>
    </row>
    <row r="6" spans="1:31" ht="16.5" hidden="1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3"/>
      <c r="W6" s="3"/>
      <c r="X6" s="3"/>
      <c r="Y6" s="3"/>
      <c r="Z6" s="2"/>
      <c r="AA6" s="12"/>
      <c r="AB6" s="12"/>
      <c r="AC6" s="12"/>
      <c r="AD6" s="12"/>
      <c r="AE6" s="12"/>
    </row>
    <row r="7" spans="1:31" ht="16.7" customHeight="1">
      <c r="A7" s="29" t="s">
        <v>13</v>
      </c>
      <c r="B7" s="30"/>
      <c r="C7" s="30"/>
      <c r="D7" s="30"/>
      <c r="E7" s="30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30"/>
      <c r="U7" s="21"/>
      <c r="V7" s="5"/>
      <c r="W7" s="5"/>
      <c r="X7" s="5"/>
      <c r="Y7" s="5"/>
      <c r="Z7" s="4" t="s">
        <v>13</v>
      </c>
      <c r="AA7" s="35">
        <v>20644.8</v>
      </c>
      <c r="AB7" s="13">
        <f t="shared" ref="AB7:AC7" si="0">AB8</f>
        <v>2199.6999999999998</v>
      </c>
      <c r="AC7" s="13">
        <f t="shared" si="0"/>
        <v>2199.6999999999998</v>
      </c>
      <c r="AD7" s="13">
        <v>16612.2</v>
      </c>
      <c r="AE7" s="13">
        <v>17344.900000000001</v>
      </c>
    </row>
    <row r="8" spans="1:31" ht="34.5" customHeight="1">
      <c r="A8" s="31" t="s">
        <v>14</v>
      </c>
      <c r="B8" s="30" t="s">
        <v>15</v>
      </c>
      <c r="C8" s="30" t="s">
        <v>115</v>
      </c>
      <c r="D8" s="30" t="s">
        <v>115</v>
      </c>
      <c r="E8" s="30" t="s">
        <v>116</v>
      </c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  <c r="S8" s="19"/>
      <c r="T8" s="30" t="s">
        <v>123</v>
      </c>
      <c r="U8" s="21" t="s">
        <v>123</v>
      </c>
      <c r="V8" s="5" t="s">
        <v>133</v>
      </c>
      <c r="W8" s="5" t="s">
        <v>134</v>
      </c>
      <c r="X8" s="5" t="s">
        <v>135</v>
      </c>
      <c r="Y8" s="5"/>
      <c r="Z8" s="6" t="s">
        <v>14</v>
      </c>
      <c r="AA8" s="35">
        <v>20644.8</v>
      </c>
      <c r="AB8" s="13">
        <f t="shared" ref="AB8:AC8" si="1">SUM(AB9:AB49)</f>
        <v>2199.6999999999998</v>
      </c>
      <c r="AC8" s="13">
        <f t="shared" si="1"/>
        <v>2199.6999999999998</v>
      </c>
      <c r="AD8" s="13">
        <v>16612.2</v>
      </c>
      <c r="AE8" s="13">
        <v>17344.900000000001</v>
      </c>
    </row>
    <row r="9" spans="1:31" ht="155.25" customHeight="1">
      <c r="A9" s="32" t="s">
        <v>16</v>
      </c>
      <c r="B9" s="33" t="s">
        <v>15</v>
      </c>
      <c r="C9" s="33" t="s">
        <v>17</v>
      </c>
      <c r="D9" s="33" t="s">
        <v>18</v>
      </c>
      <c r="E9" s="33" t="s">
        <v>66</v>
      </c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33" t="s">
        <v>19</v>
      </c>
      <c r="U9" s="8" t="s">
        <v>123</v>
      </c>
      <c r="V9" s="9" t="s">
        <v>133</v>
      </c>
      <c r="W9" s="9" t="s">
        <v>134</v>
      </c>
      <c r="X9" s="9" t="s">
        <v>135</v>
      </c>
      <c r="Y9" s="9"/>
      <c r="Z9" s="7" t="s">
        <v>16</v>
      </c>
      <c r="AA9" s="36">
        <v>3</v>
      </c>
      <c r="AB9" s="14"/>
      <c r="AC9" s="14"/>
      <c r="AD9" s="14">
        <v>5</v>
      </c>
      <c r="AE9" s="14">
        <v>5</v>
      </c>
    </row>
    <row r="10" spans="1:31" ht="100.5" customHeight="1">
      <c r="A10" s="32" t="s">
        <v>20</v>
      </c>
      <c r="B10" s="33" t="s">
        <v>15</v>
      </c>
      <c r="C10" s="33" t="s">
        <v>17</v>
      </c>
      <c r="D10" s="33" t="s">
        <v>18</v>
      </c>
      <c r="E10" s="33" t="s">
        <v>67</v>
      </c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33" t="s">
        <v>21</v>
      </c>
      <c r="U10" s="8" t="s">
        <v>123</v>
      </c>
      <c r="V10" s="9" t="s">
        <v>133</v>
      </c>
      <c r="W10" s="9" t="s">
        <v>134</v>
      </c>
      <c r="X10" s="9" t="s">
        <v>135</v>
      </c>
      <c r="Y10" s="9"/>
      <c r="Z10" s="7" t="s">
        <v>20</v>
      </c>
      <c r="AA10" s="36">
        <v>6578.1</v>
      </c>
      <c r="AB10" s="14"/>
      <c r="AC10" s="14"/>
      <c r="AD10" s="14">
        <v>6616.8</v>
      </c>
      <c r="AE10" s="14">
        <v>6683</v>
      </c>
    </row>
    <row r="11" spans="1:31" ht="110.25" customHeight="1">
      <c r="A11" s="32" t="s">
        <v>22</v>
      </c>
      <c r="B11" s="33" t="s">
        <v>15</v>
      </c>
      <c r="C11" s="33" t="s">
        <v>17</v>
      </c>
      <c r="D11" s="33" t="s">
        <v>18</v>
      </c>
      <c r="E11" s="33" t="s">
        <v>68</v>
      </c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33" t="s">
        <v>19</v>
      </c>
      <c r="U11" s="8" t="s">
        <v>123</v>
      </c>
      <c r="V11" s="9" t="s">
        <v>133</v>
      </c>
      <c r="W11" s="9" t="s">
        <v>134</v>
      </c>
      <c r="X11" s="9" t="s">
        <v>135</v>
      </c>
      <c r="Y11" s="9"/>
      <c r="Z11" s="7" t="s">
        <v>22</v>
      </c>
      <c r="AA11" s="36">
        <v>1044</v>
      </c>
      <c r="AB11" s="14"/>
      <c r="AC11" s="14"/>
      <c r="AD11" s="14">
        <v>940.7</v>
      </c>
      <c r="AE11" s="14">
        <v>900.7</v>
      </c>
    </row>
    <row r="12" spans="1:31" ht="115.5" customHeight="1">
      <c r="A12" s="32" t="s">
        <v>23</v>
      </c>
      <c r="B12" s="33" t="s">
        <v>15</v>
      </c>
      <c r="C12" s="33" t="s">
        <v>17</v>
      </c>
      <c r="D12" s="33" t="s">
        <v>18</v>
      </c>
      <c r="E12" s="33" t="s">
        <v>69</v>
      </c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33" t="s">
        <v>19</v>
      </c>
      <c r="U12" s="8" t="s">
        <v>123</v>
      </c>
      <c r="V12" s="9" t="s">
        <v>133</v>
      </c>
      <c r="W12" s="9" t="s">
        <v>134</v>
      </c>
      <c r="X12" s="9" t="s">
        <v>135</v>
      </c>
      <c r="Y12" s="9"/>
      <c r="Z12" s="7" t="s">
        <v>23</v>
      </c>
      <c r="AA12" s="36">
        <v>30</v>
      </c>
      <c r="AB12" s="14"/>
      <c r="AC12" s="14"/>
      <c r="AD12" s="14">
        <v>35</v>
      </c>
      <c r="AE12" s="14">
        <v>35</v>
      </c>
    </row>
    <row r="13" spans="1:31" s="11" customFormat="1" ht="88.5" customHeight="1">
      <c r="A13" s="32" t="s">
        <v>24</v>
      </c>
      <c r="B13" s="33" t="s">
        <v>15</v>
      </c>
      <c r="C13" s="33" t="s">
        <v>17</v>
      </c>
      <c r="D13" s="33" t="s">
        <v>18</v>
      </c>
      <c r="E13" s="33" t="s">
        <v>70</v>
      </c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33" t="s">
        <v>19</v>
      </c>
      <c r="U13" s="8" t="s">
        <v>123</v>
      </c>
      <c r="V13" s="9" t="s">
        <v>133</v>
      </c>
      <c r="W13" s="9" t="s">
        <v>134</v>
      </c>
      <c r="X13" s="9" t="s">
        <v>135</v>
      </c>
      <c r="Y13" s="9"/>
      <c r="Z13" s="7" t="s">
        <v>24</v>
      </c>
      <c r="AA13" s="36">
        <v>10</v>
      </c>
      <c r="AB13" s="14"/>
      <c r="AC13" s="14"/>
      <c r="AD13" s="14">
        <v>10</v>
      </c>
      <c r="AE13" s="14">
        <v>10</v>
      </c>
    </row>
    <row r="14" spans="1:31" ht="117.75" customHeight="1">
      <c r="A14" s="32" t="s">
        <v>25</v>
      </c>
      <c r="B14" s="33" t="s">
        <v>15</v>
      </c>
      <c r="C14" s="33" t="s">
        <v>17</v>
      </c>
      <c r="D14" s="33" t="s">
        <v>18</v>
      </c>
      <c r="E14" s="33" t="s">
        <v>71</v>
      </c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33" t="s">
        <v>19</v>
      </c>
      <c r="U14" s="8" t="s">
        <v>123</v>
      </c>
      <c r="V14" s="9" t="s">
        <v>133</v>
      </c>
      <c r="W14" s="9" t="s">
        <v>134</v>
      </c>
      <c r="X14" s="9" t="s">
        <v>135</v>
      </c>
      <c r="Y14" s="9"/>
      <c r="Z14" s="7" t="s">
        <v>25</v>
      </c>
      <c r="AA14" s="36">
        <v>0.2</v>
      </c>
      <c r="AB14" s="14"/>
      <c r="AC14" s="14"/>
      <c r="AD14" s="14">
        <v>0.2</v>
      </c>
      <c r="AE14" s="14">
        <v>0.2</v>
      </c>
    </row>
    <row r="15" spans="1:31" ht="71.25" customHeight="1">
      <c r="A15" s="34" t="s">
        <v>104</v>
      </c>
      <c r="B15" s="33" t="s">
        <v>15</v>
      </c>
      <c r="C15" s="33" t="s">
        <v>17</v>
      </c>
      <c r="D15" s="33" t="s">
        <v>18</v>
      </c>
      <c r="E15" s="33" t="s">
        <v>78</v>
      </c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33" t="s">
        <v>31</v>
      </c>
      <c r="U15" s="8" t="s">
        <v>123</v>
      </c>
      <c r="V15" s="9" t="s">
        <v>133</v>
      </c>
      <c r="W15" s="9" t="s">
        <v>134</v>
      </c>
      <c r="X15" s="9" t="s">
        <v>135</v>
      </c>
      <c r="Y15" s="9"/>
      <c r="Z15" s="10" t="s">
        <v>104</v>
      </c>
      <c r="AA15" s="36">
        <v>41.9</v>
      </c>
      <c r="AB15" s="14"/>
      <c r="AC15" s="14"/>
      <c r="AD15" s="14">
        <v>0</v>
      </c>
      <c r="AE15" s="14">
        <v>0</v>
      </c>
    </row>
    <row r="16" spans="1:31" ht="82.5" customHeight="1">
      <c r="A16" s="32" t="s">
        <v>105</v>
      </c>
      <c r="B16" s="33" t="s">
        <v>15</v>
      </c>
      <c r="C16" s="33" t="s">
        <v>17</v>
      </c>
      <c r="D16" s="33" t="s">
        <v>124</v>
      </c>
      <c r="E16" s="33" t="s">
        <v>79</v>
      </c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33" t="s">
        <v>31</v>
      </c>
      <c r="U16" s="8" t="s">
        <v>123</v>
      </c>
      <c r="V16" s="9" t="s">
        <v>133</v>
      </c>
      <c r="W16" s="9" t="s">
        <v>134</v>
      </c>
      <c r="X16" s="9" t="s">
        <v>135</v>
      </c>
      <c r="Y16" s="9"/>
      <c r="Z16" s="7" t="s">
        <v>105</v>
      </c>
      <c r="AA16" s="36">
        <v>80</v>
      </c>
      <c r="AB16" s="14"/>
      <c r="AC16" s="14"/>
      <c r="AD16" s="14">
        <v>80</v>
      </c>
      <c r="AE16" s="14">
        <v>80</v>
      </c>
    </row>
    <row r="17" spans="1:31" ht="75.75" customHeight="1">
      <c r="A17" s="34" t="s">
        <v>136</v>
      </c>
      <c r="B17" s="33" t="s">
        <v>15</v>
      </c>
      <c r="C17" s="33" t="s">
        <v>17</v>
      </c>
      <c r="D17" s="33" t="s">
        <v>50</v>
      </c>
      <c r="E17" s="33" t="s">
        <v>72</v>
      </c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33" t="s">
        <v>61</v>
      </c>
      <c r="U17" s="8" t="s">
        <v>123</v>
      </c>
      <c r="V17" s="9" t="s">
        <v>133</v>
      </c>
      <c r="W17" s="9" t="s">
        <v>134</v>
      </c>
      <c r="X17" s="9" t="s">
        <v>135</v>
      </c>
      <c r="Y17" s="9"/>
      <c r="Z17" s="10" t="s">
        <v>117</v>
      </c>
      <c r="AA17" s="36">
        <v>0</v>
      </c>
      <c r="AB17" s="14"/>
      <c r="AC17" s="14"/>
      <c r="AD17" s="14">
        <v>536.9</v>
      </c>
      <c r="AE17" s="14">
        <v>0</v>
      </c>
    </row>
    <row r="18" spans="1:31" ht="59.25" customHeight="1">
      <c r="A18" s="34" t="s">
        <v>137</v>
      </c>
      <c r="B18" s="33" t="s">
        <v>15</v>
      </c>
      <c r="C18" s="33" t="s">
        <v>17</v>
      </c>
      <c r="D18" s="33" t="s">
        <v>27</v>
      </c>
      <c r="E18" s="33" t="s">
        <v>73</v>
      </c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33" t="s">
        <v>28</v>
      </c>
      <c r="U18" s="8" t="s">
        <v>123</v>
      </c>
      <c r="V18" s="9" t="s">
        <v>133</v>
      </c>
      <c r="W18" s="9" t="s">
        <v>134</v>
      </c>
      <c r="X18" s="9" t="s">
        <v>135</v>
      </c>
      <c r="Y18" s="9"/>
      <c r="Z18" s="10" t="s">
        <v>26</v>
      </c>
      <c r="AA18" s="36">
        <v>1</v>
      </c>
      <c r="AB18" s="14"/>
      <c r="AC18" s="14"/>
      <c r="AD18" s="14">
        <v>1</v>
      </c>
      <c r="AE18" s="14">
        <v>1</v>
      </c>
    </row>
    <row r="19" spans="1:31" ht="137.25" customHeight="1">
      <c r="A19" s="32" t="s">
        <v>62</v>
      </c>
      <c r="B19" s="33" t="s">
        <v>15</v>
      </c>
      <c r="C19" s="33" t="s">
        <v>17</v>
      </c>
      <c r="D19" s="33" t="s">
        <v>29</v>
      </c>
      <c r="E19" s="33" t="s">
        <v>74</v>
      </c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33" t="s">
        <v>19</v>
      </c>
      <c r="U19" s="8" t="s">
        <v>123</v>
      </c>
      <c r="V19" s="9" t="s">
        <v>133</v>
      </c>
      <c r="W19" s="9" t="s">
        <v>134</v>
      </c>
      <c r="X19" s="9" t="s">
        <v>135</v>
      </c>
      <c r="Y19" s="9"/>
      <c r="Z19" s="7" t="s">
        <v>62</v>
      </c>
      <c r="AA19" s="36">
        <v>17</v>
      </c>
      <c r="AB19" s="14"/>
      <c r="AC19" s="14"/>
      <c r="AD19" s="14">
        <v>15</v>
      </c>
      <c r="AE19" s="14">
        <v>40</v>
      </c>
    </row>
    <row r="20" spans="1:31" ht="119.25" customHeight="1">
      <c r="A20" s="32" t="s">
        <v>63</v>
      </c>
      <c r="B20" s="33" t="s">
        <v>15</v>
      </c>
      <c r="C20" s="33" t="s">
        <v>17</v>
      </c>
      <c r="D20" s="33" t="s">
        <v>29</v>
      </c>
      <c r="E20" s="33" t="s">
        <v>75</v>
      </c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33" t="s">
        <v>30</v>
      </c>
      <c r="U20" s="8" t="s">
        <v>123</v>
      </c>
      <c r="V20" s="9" t="s">
        <v>133</v>
      </c>
      <c r="W20" s="9" t="s">
        <v>134</v>
      </c>
      <c r="X20" s="9" t="s">
        <v>135</v>
      </c>
      <c r="Y20" s="9"/>
      <c r="Z20" s="7" t="s">
        <v>63</v>
      </c>
      <c r="AA20" s="36">
        <v>97.6</v>
      </c>
      <c r="AB20" s="14"/>
      <c r="AC20" s="14"/>
      <c r="AD20" s="14">
        <v>106.2</v>
      </c>
      <c r="AE20" s="14">
        <v>138.1</v>
      </c>
    </row>
    <row r="21" spans="1:31" ht="101.25" customHeight="1">
      <c r="A21" s="32" t="s">
        <v>64</v>
      </c>
      <c r="B21" s="33" t="s">
        <v>15</v>
      </c>
      <c r="C21" s="33" t="s">
        <v>17</v>
      </c>
      <c r="D21" s="33" t="s">
        <v>29</v>
      </c>
      <c r="E21" s="33" t="s">
        <v>76</v>
      </c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33" t="s">
        <v>19</v>
      </c>
      <c r="U21" s="8" t="s">
        <v>123</v>
      </c>
      <c r="V21" s="9" t="s">
        <v>133</v>
      </c>
      <c r="W21" s="9" t="s">
        <v>134</v>
      </c>
      <c r="X21" s="9" t="s">
        <v>135</v>
      </c>
      <c r="Y21" s="9"/>
      <c r="Z21" s="7" t="s">
        <v>64</v>
      </c>
      <c r="AA21" s="36">
        <v>28</v>
      </c>
      <c r="AB21" s="14"/>
      <c r="AC21" s="14"/>
      <c r="AD21" s="14">
        <v>15</v>
      </c>
      <c r="AE21" s="14">
        <v>20</v>
      </c>
    </row>
    <row r="22" spans="1:31" ht="64.5" customHeight="1">
      <c r="A22" s="34" t="s">
        <v>138</v>
      </c>
      <c r="B22" s="33" t="s">
        <v>15</v>
      </c>
      <c r="C22" s="33" t="s">
        <v>17</v>
      </c>
      <c r="D22" s="33" t="s">
        <v>29</v>
      </c>
      <c r="E22" s="33" t="s">
        <v>77</v>
      </c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33" t="s">
        <v>30</v>
      </c>
      <c r="U22" s="8" t="s">
        <v>123</v>
      </c>
      <c r="V22" s="9" t="s">
        <v>133</v>
      </c>
      <c r="W22" s="9" t="s">
        <v>134</v>
      </c>
      <c r="X22" s="9" t="s">
        <v>135</v>
      </c>
      <c r="Y22" s="9"/>
      <c r="Z22" s="10" t="s">
        <v>118</v>
      </c>
      <c r="AA22" s="36">
        <v>20</v>
      </c>
      <c r="AB22" s="14"/>
      <c r="AC22" s="14"/>
      <c r="AD22" s="14">
        <v>20</v>
      </c>
      <c r="AE22" s="14">
        <v>20</v>
      </c>
    </row>
    <row r="23" spans="1:31" ht="58.5" customHeight="1">
      <c r="A23" s="34" t="s">
        <v>139</v>
      </c>
      <c r="B23" s="33" t="s">
        <v>15</v>
      </c>
      <c r="C23" s="33" t="s">
        <v>17</v>
      </c>
      <c r="D23" s="33" t="s">
        <v>29</v>
      </c>
      <c r="E23" s="33" t="s">
        <v>80</v>
      </c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33" t="s">
        <v>61</v>
      </c>
      <c r="U23" s="8" t="s">
        <v>123</v>
      </c>
      <c r="V23" s="9" t="s">
        <v>133</v>
      </c>
      <c r="W23" s="9" t="s">
        <v>134</v>
      </c>
      <c r="X23" s="9" t="s">
        <v>135</v>
      </c>
      <c r="Y23" s="9"/>
      <c r="Z23" s="10" t="s">
        <v>106</v>
      </c>
      <c r="AA23" s="36">
        <v>0</v>
      </c>
      <c r="AB23" s="14"/>
      <c r="AC23" s="14"/>
      <c r="AD23" s="14">
        <v>416</v>
      </c>
      <c r="AE23" s="14">
        <v>868</v>
      </c>
    </row>
    <row r="24" spans="1:31" ht="74.25" customHeight="1">
      <c r="A24" s="34" t="s">
        <v>32</v>
      </c>
      <c r="B24" s="33" t="s">
        <v>15</v>
      </c>
      <c r="C24" s="33" t="s">
        <v>33</v>
      </c>
      <c r="D24" s="33" t="s">
        <v>34</v>
      </c>
      <c r="E24" s="33" t="s">
        <v>81</v>
      </c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33" t="s">
        <v>21</v>
      </c>
      <c r="U24" s="8" t="s">
        <v>123</v>
      </c>
      <c r="V24" s="9" t="s">
        <v>133</v>
      </c>
      <c r="W24" s="9" t="s">
        <v>134</v>
      </c>
      <c r="X24" s="9" t="s">
        <v>135</v>
      </c>
      <c r="Y24" s="9"/>
      <c r="Z24" s="10" t="s">
        <v>32</v>
      </c>
      <c r="AA24" s="36">
        <v>203.5</v>
      </c>
      <c r="AB24" s="14"/>
      <c r="AC24" s="14"/>
      <c r="AD24" s="14">
        <v>207.3</v>
      </c>
      <c r="AE24" s="14">
        <v>220</v>
      </c>
    </row>
    <row r="25" spans="1:31" ht="99.75" customHeight="1">
      <c r="A25" s="32" t="s">
        <v>65</v>
      </c>
      <c r="B25" s="33" t="s">
        <v>15</v>
      </c>
      <c r="C25" s="33" t="s">
        <v>34</v>
      </c>
      <c r="D25" s="33" t="s">
        <v>35</v>
      </c>
      <c r="E25" s="33" t="s">
        <v>82</v>
      </c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33" t="s">
        <v>19</v>
      </c>
      <c r="U25" s="8" t="s">
        <v>123</v>
      </c>
      <c r="V25" s="9" t="s">
        <v>133</v>
      </c>
      <c r="W25" s="9" t="s">
        <v>134</v>
      </c>
      <c r="X25" s="9" t="s">
        <v>135</v>
      </c>
      <c r="Y25" s="9"/>
      <c r="Z25" s="7" t="s">
        <v>65</v>
      </c>
      <c r="AA25" s="36">
        <v>5</v>
      </c>
      <c r="AB25" s="14"/>
      <c r="AC25" s="14"/>
      <c r="AD25" s="14">
        <v>10</v>
      </c>
      <c r="AE25" s="14">
        <v>55</v>
      </c>
    </row>
    <row r="26" spans="1:31" ht="138.75" customHeight="1">
      <c r="A26" s="32" t="s">
        <v>36</v>
      </c>
      <c r="B26" s="33" t="s">
        <v>15</v>
      </c>
      <c r="C26" s="33" t="s">
        <v>34</v>
      </c>
      <c r="D26" s="33" t="s">
        <v>35</v>
      </c>
      <c r="E26" s="33" t="s">
        <v>83</v>
      </c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33" t="s">
        <v>19</v>
      </c>
      <c r="U26" s="8" t="s">
        <v>123</v>
      </c>
      <c r="V26" s="9" t="s">
        <v>133</v>
      </c>
      <c r="W26" s="9" t="s">
        <v>134</v>
      </c>
      <c r="X26" s="9" t="s">
        <v>135</v>
      </c>
      <c r="Y26" s="9"/>
      <c r="Z26" s="7" t="s">
        <v>36</v>
      </c>
      <c r="AA26" s="36">
        <v>10</v>
      </c>
      <c r="AB26" s="14"/>
      <c r="AC26" s="14"/>
      <c r="AD26" s="14">
        <v>10</v>
      </c>
      <c r="AE26" s="14">
        <v>55</v>
      </c>
    </row>
    <row r="27" spans="1:31" ht="120" customHeight="1">
      <c r="A27" s="32" t="s">
        <v>37</v>
      </c>
      <c r="B27" s="33" t="s">
        <v>15</v>
      </c>
      <c r="C27" s="33" t="s">
        <v>34</v>
      </c>
      <c r="D27" s="33" t="s">
        <v>35</v>
      </c>
      <c r="E27" s="33" t="s">
        <v>84</v>
      </c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33" t="s">
        <v>19</v>
      </c>
      <c r="U27" s="8" t="s">
        <v>123</v>
      </c>
      <c r="V27" s="9" t="s">
        <v>133</v>
      </c>
      <c r="W27" s="9" t="s">
        <v>134</v>
      </c>
      <c r="X27" s="9" t="s">
        <v>135</v>
      </c>
      <c r="Y27" s="9"/>
      <c r="Z27" s="7" t="s">
        <v>37</v>
      </c>
      <c r="AA27" s="36">
        <v>3</v>
      </c>
      <c r="AB27" s="14"/>
      <c r="AC27" s="14"/>
      <c r="AD27" s="14">
        <v>5</v>
      </c>
      <c r="AE27" s="14">
        <v>20</v>
      </c>
    </row>
    <row r="28" spans="1:31" ht="151.5" customHeight="1">
      <c r="A28" s="32" t="s">
        <v>38</v>
      </c>
      <c r="B28" s="33" t="s">
        <v>15</v>
      </c>
      <c r="C28" s="33" t="s">
        <v>34</v>
      </c>
      <c r="D28" s="33" t="s">
        <v>35</v>
      </c>
      <c r="E28" s="33" t="s">
        <v>85</v>
      </c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33" t="s">
        <v>19</v>
      </c>
      <c r="U28" s="8" t="s">
        <v>123</v>
      </c>
      <c r="V28" s="9" t="s">
        <v>133</v>
      </c>
      <c r="W28" s="9" t="s">
        <v>134</v>
      </c>
      <c r="X28" s="9" t="s">
        <v>135</v>
      </c>
      <c r="Y28" s="9"/>
      <c r="Z28" s="7" t="s">
        <v>38</v>
      </c>
      <c r="AA28" s="36">
        <v>3</v>
      </c>
      <c r="AB28" s="14"/>
      <c r="AC28" s="14"/>
      <c r="AD28" s="14">
        <v>5</v>
      </c>
      <c r="AE28" s="14">
        <v>20</v>
      </c>
    </row>
    <row r="29" spans="1:31" ht="123" customHeight="1">
      <c r="A29" s="32" t="s">
        <v>39</v>
      </c>
      <c r="B29" s="33" t="s">
        <v>15</v>
      </c>
      <c r="C29" s="33" t="s">
        <v>34</v>
      </c>
      <c r="D29" s="33" t="s">
        <v>35</v>
      </c>
      <c r="E29" s="33" t="s">
        <v>86</v>
      </c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33" t="s">
        <v>19</v>
      </c>
      <c r="U29" s="8" t="s">
        <v>123</v>
      </c>
      <c r="V29" s="9" t="s">
        <v>133</v>
      </c>
      <c r="W29" s="9" t="s">
        <v>134</v>
      </c>
      <c r="X29" s="9" t="s">
        <v>135</v>
      </c>
      <c r="Y29" s="9"/>
      <c r="Z29" s="7" t="s">
        <v>39</v>
      </c>
      <c r="AA29" s="36">
        <v>3</v>
      </c>
      <c r="AB29" s="14"/>
      <c r="AC29" s="14"/>
      <c r="AD29" s="14">
        <v>5</v>
      </c>
      <c r="AE29" s="14">
        <v>20</v>
      </c>
    </row>
    <row r="30" spans="1:31" ht="103.5" customHeight="1">
      <c r="A30" s="32" t="s">
        <v>40</v>
      </c>
      <c r="B30" s="33" t="s">
        <v>15</v>
      </c>
      <c r="C30" s="33" t="s">
        <v>18</v>
      </c>
      <c r="D30" s="33" t="s">
        <v>35</v>
      </c>
      <c r="E30" s="33" t="s">
        <v>87</v>
      </c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33" t="s">
        <v>19</v>
      </c>
      <c r="U30" s="8" t="s">
        <v>123</v>
      </c>
      <c r="V30" s="9" t="s">
        <v>133</v>
      </c>
      <c r="W30" s="9" t="s">
        <v>134</v>
      </c>
      <c r="X30" s="9" t="s">
        <v>135</v>
      </c>
      <c r="Y30" s="9"/>
      <c r="Z30" s="7" t="s">
        <v>40</v>
      </c>
      <c r="AA30" s="36">
        <v>2350</v>
      </c>
      <c r="AB30" s="14"/>
      <c r="AC30" s="14"/>
      <c r="AD30" s="14">
        <v>2350</v>
      </c>
      <c r="AE30" s="14">
        <v>2350</v>
      </c>
    </row>
    <row r="31" spans="1:31" ht="105.75" customHeight="1">
      <c r="A31" s="32" t="s">
        <v>41</v>
      </c>
      <c r="B31" s="33" t="s">
        <v>15</v>
      </c>
      <c r="C31" s="33" t="s">
        <v>18</v>
      </c>
      <c r="D31" s="33" t="s">
        <v>35</v>
      </c>
      <c r="E31" s="33" t="s">
        <v>88</v>
      </c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33" t="s">
        <v>19</v>
      </c>
      <c r="U31" s="8" t="s">
        <v>123</v>
      </c>
      <c r="V31" s="9" t="s">
        <v>133</v>
      </c>
      <c r="W31" s="9" t="s">
        <v>134</v>
      </c>
      <c r="X31" s="9" t="s">
        <v>135</v>
      </c>
      <c r="Y31" s="9"/>
      <c r="Z31" s="7" t="s">
        <v>41</v>
      </c>
      <c r="AA31" s="36">
        <v>300</v>
      </c>
      <c r="AB31" s="14">
        <f t="shared" ref="AB31:AC31" si="2">2079.7+120</f>
        <v>2199.6999999999998</v>
      </c>
      <c r="AC31" s="14">
        <f t="shared" si="2"/>
        <v>2199.6999999999998</v>
      </c>
      <c r="AD31" s="14">
        <v>300</v>
      </c>
      <c r="AE31" s="14">
        <v>300</v>
      </c>
    </row>
    <row r="32" spans="1:31" ht="70.5" customHeight="1">
      <c r="A32" s="32" t="s">
        <v>140</v>
      </c>
      <c r="B32" s="33" t="s">
        <v>15</v>
      </c>
      <c r="C32" s="33" t="s">
        <v>18</v>
      </c>
      <c r="D32" s="33" t="s">
        <v>119</v>
      </c>
      <c r="E32" s="33" t="s">
        <v>77</v>
      </c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33" t="s">
        <v>19</v>
      </c>
      <c r="U32" s="8" t="s">
        <v>123</v>
      </c>
      <c r="V32" s="9" t="s">
        <v>133</v>
      </c>
      <c r="W32" s="9" t="s">
        <v>134</v>
      </c>
      <c r="X32" s="9" t="s">
        <v>135</v>
      </c>
      <c r="Y32" s="9"/>
      <c r="Z32" s="10" t="s">
        <v>120</v>
      </c>
      <c r="AA32" s="36">
        <v>12</v>
      </c>
      <c r="AB32" s="14"/>
      <c r="AC32" s="14"/>
      <c r="AD32" s="14">
        <v>0</v>
      </c>
      <c r="AE32" s="14">
        <v>0</v>
      </c>
    </row>
    <row r="33" spans="1:31" ht="138" customHeight="1">
      <c r="A33" s="32" t="s">
        <v>110</v>
      </c>
      <c r="B33" s="33" t="s">
        <v>15</v>
      </c>
      <c r="C33" s="33" t="s">
        <v>43</v>
      </c>
      <c r="D33" s="33" t="s">
        <v>17</v>
      </c>
      <c r="E33" s="33" t="s">
        <v>111</v>
      </c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33" t="s">
        <v>112</v>
      </c>
      <c r="U33" s="8" t="s">
        <v>123</v>
      </c>
      <c r="V33" s="9" t="s">
        <v>133</v>
      </c>
      <c r="W33" s="9" t="s">
        <v>134</v>
      </c>
      <c r="X33" s="9" t="s">
        <v>135</v>
      </c>
      <c r="Y33" s="9"/>
      <c r="Z33" s="7" t="s">
        <v>110</v>
      </c>
      <c r="AA33" s="36">
        <v>56.4</v>
      </c>
      <c r="AB33" s="14"/>
      <c r="AC33" s="14"/>
      <c r="AD33" s="14">
        <v>146.9</v>
      </c>
      <c r="AE33" s="14">
        <v>0</v>
      </c>
    </row>
    <row r="34" spans="1:31" ht="115.5" customHeight="1">
      <c r="A34" s="32" t="s">
        <v>42</v>
      </c>
      <c r="B34" s="33" t="s">
        <v>15</v>
      </c>
      <c r="C34" s="33" t="s">
        <v>43</v>
      </c>
      <c r="D34" s="33" t="s">
        <v>17</v>
      </c>
      <c r="E34" s="33" t="s">
        <v>89</v>
      </c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33" t="s">
        <v>19</v>
      </c>
      <c r="U34" s="8" t="s">
        <v>123</v>
      </c>
      <c r="V34" s="9" t="s">
        <v>133</v>
      </c>
      <c r="W34" s="9" t="s">
        <v>134</v>
      </c>
      <c r="X34" s="9" t="s">
        <v>135</v>
      </c>
      <c r="Y34" s="9"/>
      <c r="Z34" s="7" t="s">
        <v>42</v>
      </c>
      <c r="AA34" s="36">
        <v>131</v>
      </c>
      <c r="AB34" s="14"/>
      <c r="AC34" s="14"/>
      <c r="AD34" s="14">
        <v>131</v>
      </c>
      <c r="AE34" s="14">
        <v>131</v>
      </c>
    </row>
    <row r="35" spans="1:31" ht="105" customHeight="1">
      <c r="A35" s="32" t="s">
        <v>129</v>
      </c>
      <c r="B35" s="33" t="s">
        <v>15</v>
      </c>
      <c r="C35" s="33" t="s">
        <v>43</v>
      </c>
      <c r="D35" s="33" t="s">
        <v>33</v>
      </c>
      <c r="E35" s="33" t="s">
        <v>130</v>
      </c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33" t="s">
        <v>19</v>
      </c>
      <c r="U35" s="8" t="s">
        <v>123</v>
      </c>
      <c r="V35" s="9" t="s">
        <v>133</v>
      </c>
      <c r="W35" s="9" t="s">
        <v>134</v>
      </c>
      <c r="X35" s="9" t="s">
        <v>135</v>
      </c>
      <c r="Y35" s="9"/>
      <c r="Z35" s="7" t="s">
        <v>129</v>
      </c>
      <c r="AA35" s="36">
        <v>1</v>
      </c>
      <c r="AB35" s="14"/>
      <c r="AC35" s="14"/>
      <c r="AD35" s="14">
        <v>0</v>
      </c>
      <c r="AE35" s="14">
        <v>0</v>
      </c>
    </row>
    <row r="36" spans="1:31" ht="141" customHeight="1">
      <c r="A36" s="32" t="s">
        <v>44</v>
      </c>
      <c r="B36" s="33" t="s">
        <v>15</v>
      </c>
      <c r="C36" s="33" t="s">
        <v>43</v>
      </c>
      <c r="D36" s="33" t="s">
        <v>34</v>
      </c>
      <c r="E36" s="33" t="s">
        <v>90</v>
      </c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33" t="s">
        <v>19</v>
      </c>
      <c r="U36" s="8" t="s">
        <v>123</v>
      </c>
      <c r="V36" s="9" t="s">
        <v>133</v>
      </c>
      <c r="W36" s="9" t="s">
        <v>134</v>
      </c>
      <c r="X36" s="9" t="s">
        <v>135</v>
      </c>
      <c r="Y36" s="9"/>
      <c r="Z36" s="7" t="s">
        <v>44</v>
      </c>
      <c r="AA36" s="36">
        <v>15</v>
      </c>
      <c r="AB36" s="14"/>
      <c r="AC36" s="14"/>
      <c r="AD36" s="14">
        <v>15</v>
      </c>
      <c r="AE36" s="14">
        <v>15</v>
      </c>
    </row>
    <row r="37" spans="1:31" ht="83.25" customHeight="1">
      <c r="A37" s="32" t="s">
        <v>125</v>
      </c>
      <c r="B37" s="33" t="s">
        <v>15</v>
      </c>
      <c r="C37" s="33" t="s">
        <v>43</v>
      </c>
      <c r="D37" s="33" t="s">
        <v>34</v>
      </c>
      <c r="E37" s="33" t="s">
        <v>126</v>
      </c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33" t="s">
        <v>19</v>
      </c>
      <c r="U37" s="8" t="s">
        <v>123</v>
      </c>
      <c r="V37" s="9" t="s">
        <v>133</v>
      </c>
      <c r="W37" s="9" t="s">
        <v>134</v>
      </c>
      <c r="X37" s="9" t="s">
        <v>135</v>
      </c>
      <c r="Y37" s="9"/>
      <c r="Z37" s="7" t="s">
        <v>125</v>
      </c>
      <c r="AA37" s="36">
        <v>83.2</v>
      </c>
      <c r="AB37" s="14"/>
      <c r="AC37" s="14"/>
      <c r="AD37" s="14">
        <v>0</v>
      </c>
      <c r="AE37" s="14">
        <v>0</v>
      </c>
    </row>
    <row r="38" spans="1:31" ht="84" customHeight="1">
      <c r="A38" s="32" t="s">
        <v>45</v>
      </c>
      <c r="B38" s="33" t="s">
        <v>15</v>
      </c>
      <c r="C38" s="33" t="s">
        <v>43</v>
      </c>
      <c r="D38" s="33" t="s">
        <v>34</v>
      </c>
      <c r="E38" s="33" t="s">
        <v>91</v>
      </c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33" t="s">
        <v>19</v>
      </c>
      <c r="U38" s="8" t="s">
        <v>123</v>
      </c>
      <c r="V38" s="9" t="s">
        <v>133</v>
      </c>
      <c r="W38" s="9" t="s">
        <v>134</v>
      </c>
      <c r="X38" s="9" t="s">
        <v>135</v>
      </c>
      <c r="Y38" s="9"/>
      <c r="Z38" s="7" t="s">
        <v>45</v>
      </c>
      <c r="AA38" s="36">
        <v>1026.3</v>
      </c>
      <c r="AB38" s="14"/>
      <c r="AC38" s="14"/>
      <c r="AD38" s="14">
        <v>896.6</v>
      </c>
      <c r="AE38" s="14">
        <v>1017.5</v>
      </c>
    </row>
    <row r="39" spans="1:31" ht="84.75" customHeight="1">
      <c r="A39" s="32" t="s">
        <v>109</v>
      </c>
      <c r="B39" s="33" t="s">
        <v>15</v>
      </c>
      <c r="C39" s="33" t="s">
        <v>43</v>
      </c>
      <c r="D39" s="33" t="s">
        <v>34</v>
      </c>
      <c r="E39" s="33" t="s">
        <v>92</v>
      </c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33" t="s">
        <v>19</v>
      </c>
      <c r="U39" s="8" t="s">
        <v>123</v>
      </c>
      <c r="V39" s="9" t="s">
        <v>133</v>
      </c>
      <c r="W39" s="9" t="s">
        <v>134</v>
      </c>
      <c r="X39" s="9" t="s">
        <v>135</v>
      </c>
      <c r="Y39" s="9"/>
      <c r="Z39" s="7" t="s">
        <v>109</v>
      </c>
      <c r="AA39" s="36">
        <v>14.2</v>
      </c>
      <c r="AB39" s="14"/>
      <c r="AC39" s="14"/>
      <c r="AD39" s="14">
        <v>10</v>
      </c>
      <c r="AE39" s="14">
        <v>15</v>
      </c>
    </row>
    <row r="40" spans="1:31" ht="85.5" customHeight="1">
      <c r="A40" s="32" t="s">
        <v>46</v>
      </c>
      <c r="B40" s="33" t="s">
        <v>15</v>
      </c>
      <c r="C40" s="33" t="s">
        <v>43</v>
      </c>
      <c r="D40" s="33" t="s">
        <v>34</v>
      </c>
      <c r="E40" s="33" t="s">
        <v>93</v>
      </c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33" t="s">
        <v>19</v>
      </c>
      <c r="U40" s="8" t="s">
        <v>123</v>
      </c>
      <c r="V40" s="9" t="s">
        <v>133</v>
      </c>
      <c r="W40" s="9" t="s">
        <v>134</v>
      </c>
      <c r="X40" s="9" t="s">
        <v>135</v>
      </c>
      <c r="Y40" s="9"/>
      <c r="Z40" s="7" t="s">
        <v>46</v>
      </c>
      <c r="AA40" s="36">
        <v>100</v>
      </c>
      <c r="AB40" s="14"/>
      <c r="AC40" s="14"/>
      <c r="AD40" s="14">
        <v>100</v>
      </c>
      <c r="AE40" s="14">
        <v>150</v>
      </c>
    </row>
    <row r="41" spans="1:31" ht="84" customHeight="1">
      <c r="A41" s="32" t="s">
        <v>102</v>
      </c>
      <c r="B41" s="33" t="s">
        <v>15</v>
      </c>
      <c r="C41" s="33" t="s">
        <v>43</v>
      </c>
      <c r="D41" s="33" t="s">
        <v>34</v>
      </c>
      <c r="E41" s="33" t="s">
        <v>103</v>
      </c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33" t="s">
        <v>19</v>
      </c>
      <c r="U41" s="8" t="s">
        <v>123</v>
      </c>
      <c r="V41" s="9" t="s">
        <v>133</v>
      </c>
      <c r="W41" s="9" t="s">
        <v>134</v>
      </c>
      <c r="X41" s="9" t="s">
        <v>135</v>
      </c>
      <c r="Y41" s="9"/>
      <c r="Z41" s="7" t="s">
        <v>102</v>
      </c>
      <c r="AA41" s="36">
        <v>40.700000000000003</v>
      </c>
      <c r="AB41" s="14"/>
      <c r="AC41" s="14"/>
      <c r="AD41" s="14">
        <v>45</v>
      </c>
      <c r="AE41" s="14">
        <v>150</v>
      </c>
    </row>
    <row r="42" spans="1:31" ht="87.75" customHeight="1">
      <c r="A42" s="32" t="s">
        <v>47</v>
      </c>
      <c r="B42" s="33" t="s">
        <v>15</v>
      </c>
      <c r="C42" s="33" t="s">
        <v>43</v>
      </c>
      <c r="D42" s="33" t="s">
        <v>34</v>
      </c>
      <c r="E42" s="33" t="s">
        <v>94</v>
      </c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33" t="s">
        <v>19</v>
      </c>
      <c r="U42" s="8" t="s">
        <v>123</v>
      </c>
      <c r="V42" s="9" t="s">
        <v>133</v>
      </c>
      <c r="W42" s="9" t="s">
        <v>134</v>
      </c>
      <c r="X42" s="9" t="s">
        <v>135</v>
      </c>
      <c r="Y42" s="9"/>
      <c r="Z42" s="7" t="s">
        <v>47</v>
      </c>
      <c r="AA42" s="36">
        <v>17.600000000000001</v>
      </c>
      <c r="AB42" s="14"/>
      <c r="AC42" s="14"/>
      <c r="AD42" s="14">
        <v>10</v>
      </c>
      <c r="AE42" s="14">
        <v>10</v>
      </c>
    </row>
    <row r="43" spans="1:31" ht="104.25" customHeight="1">
      <c r="A43" s="32" t="s">
        <v>48</v>
      </c>
      <c r="B43" s="33" t="s">
        <v>15</v>
      </c>
      <c r="C43" s="33" t="s">
        <v>43</v>
      </c>
      <c r="D43" s="33" t="s">
        <v>34</v>
      </c>
      <c r="E43" s="33" t="s">
        <v>95</v>
      </c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33" t="s">
        <v>19</v>
      </c>
      <c r="U43" s="8" t="s">
        <v>123</v>
      </c>
      <c r="V43" s="9" t="s">
        <v>133</v>
      </c>
      <c r="W43" s="9" t="s">
        <v>134</v>
      </c>
      <c r="X43" s="9" t="s">
        <v>135</v>
      </c>
      <c r="Y43" s="9"/>
      <c r="Z43" s="7" t="s">
        <v>48</v>
      </c>
      <c r="AA43" s="36">
        <v>2173.5</v>
      </c>
      <c r="AB43" s="14"/>
      <c r="AC43" s="14"/>
      <c r="AD43" s="14">
        <v>146</v>
      </c>
      <c r="AE43" s="14">
        <v>342</v>
      </c>
    </row>
    <row r="44" spans="1:31" ht="85.5" customHeight="1">
      <c r="A44" s="32" t="s">
        <v>49</v>
      </c>
      <c r="B44" s="33" t="s">
        <v>15</v>
      </c>
      <c r="C44" s="33" t="s">
        <v>43</v>
      </c>
      <c r="D44" s="33" t="s">
        <v>34</v>
      </c>
      <c r="E44" s="33" t="s">
        <v>96</v>
      </c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33" t="s">
        <v>19</v>
      </c>
      <c r="U44" s="8" t="s">
        <v>123</v>
      </c>
      <c r="V44" s="9" t="s">
        <v>133</v>
      </c>
      <c r="W44" s="9" t="s">
        <v>134</v>
      </c>
      <c r="X44" s="9" t="s">
        <v>135</v>
      </c>
      <c r="Y44" s="9"/>
      <c r="Z44" s="7" t="s">
        <v>49</v>
      </c>
      <c r="AA44" s="36">
        <v>40</v>
      </c>
      <c r="AB44" s="14"/>
      <c r="AC44" s="14"/>
      <c r="AD44" s="14">
        <v>50</v>
      </c>
      <c r="AE44" s="14">
        <v>50</v>
      </c>
    </row>
    <row r="45" spans="1:31" ht="91.5" customHeight="1">
      <c r="A45" s="32" t="s">
        <v>121</v>
      </c>
      <c r="B45" s="33" t="s">
        <v>15</v>
      </c>
      <c r="C45" s="33" t="s">
        <v>43</v>
      </c>
      <c r="D45" s="33" t="s">
        <v>34</v>
      </c>
      <c r="E45" s="33" t="s">
        <v>122</v>
      </c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33" t="s">
        <v>19</v>
      </c>
      <c r="U45" s="8" t="s">
        <v>123</v>
      </c>
      <c r="V45" s="9" t="s">
        <v>133</v>
      </c>
      <c r="W45" s="9" t="s">
        <v>134</v>
      </c>
      <c r="X45" s="9" t="s">
        <v>135</v>
      </c>
      <c r="Y45" s="9"/>
      <c r="Z45" s="7" t="s">
        <v>121</v>
      </c>
      <c r="AA45" s="36">
        <v>42.1</v>
      </c>
      <c r="AB45" s="14"/>
      <c r="AC45" s="14"/>
      <c r="AD45" s="14">
        <v>0</v>
      </c>
      <c r="AE45" s="14">
        <v>0</v>
      </c>
    </row>
    <row r="46" spans="1:31" ht="101.25" customHeight="1">
      <c r="A46" s="32" t="s">
        <v>127</v>
      </c>
      <c r="B46" s="33" t="s">
        <v>15</v>
      </c>
      <c r="C46" s="33" t="s">
        <v>43</v>
      </c>
      <c r="D46" s="33" t="s">
        <v>34</v>
      </c>
      <c r="E46" s="33" t="s">
        <v>128</v>
      </c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33" t="s">
        <v>19</v>
      </c>
      <c r="U46" s="8" t="s">
        <v>123</v>
      </c>
      <c r="V46" s="9" t="s">
        <v>133</v>
      </c>
      <c r="W46" s="9" t="s">
        <v>134</v>
      </c>
      <c r="X46" s="9" t="s">
        <v>135</v>
      </c>
      <c r="Y46" s="9"/>
      <c r="Z46" s="7" t="s">
        <v>127</v>
      </c>
      <c r="AA46" s="36">
        <v>98.6</v>
      </c>
      <c r="AB46" s="14"/>
      <c r="AC46" s="14"/>
      <c r="AD46" s="14">
        <v>0</v>
      </c>
      <c r="AE46" s="14">
        <v>0</v>
      </c>
    </row>
    <row r="47" spans="1:31" ht="87" customHeight="1">
      <c r="A47" s="32" t="s">
        <v>131</v>
      </c>
      <c r="B47" s="33" t="s">
        <v>15</v>
      </c>
      <c r="C47" s="33" t="s">
        <v>43</v>
      </c>
      <c r="D47" s="33" t="s">
        <v>34</v>
      </c>
      <c r="E47" s="33" t="s">
        <v>132</v>
      </c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33" t="s">
        <v>19</v>
      </c>
      <c r="U47" s="8" t="s">
        <v>123</v>
      </c>
      <c r="V47" s="9" t="s">
        <v>133</v>
      </c>
      <c r="W47" s="9" t="s">
        <v>134</v>
      </c>
      <c r="X47" s="9" t="s">
        <v>135</v>
      </c>
      <c r="Y47" s="9"/>
      <c r="Z47" s="7" t="s">
        <v>131</v>
      </c>
      <c r="AA47" s="36">
        <v>2415</v>
      </c>
      <c r="AB47" s="14"/>
      <c r="AC47" s="14"/>
      <c r="AD47" s="14">
        <v>0</v>
      </c>
      <c r="AE47" s="14">
        <v>0</v>
      </c>
    </row>
    <row r="48" spans="1:31" ht="107.25" customHeight="1">
      <c r="A48" s="32" t="s">
        <v>107</v>
      </c>
      <c r="B48" s="33" t="s">
        <v>15</v>
      </c>
      <c r="C48" s="33" t="s">
        <v>43</v>
      </c>
      <c r="D48" s="33" t="s">
        <v>34</v>
      </c>
      <c r="E48" s="33" t="s">
        <v>97</v>
      </c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 t="s">
        <v>21</v>
      </c>
      <c r="T48" s="33" t="s">
        <v>19</v>
      </c>
      <c r="U48" s="8" t="s">
        <v>123</v>
      </c>
      <c r="V48" s="9" t="s">
        <v>133</v>
      </c>
      <c r="W48" s="9" t="s">
        <v>134</v>
      </c>
      <c r="X48" s="9" t="s">
        <v>135</v>
      </c>
      <c r="Y48" s="9"/>
      <c r="Z48" s="7" t="s">
        <v>107</v>
      </c>
      <c r="AA48" s="36">
        <v>10</v>
      </c>
      <c r="AB48" s="14"/>
      <c r="AC48" s="14"/>
      <c r="AD48" s="14">
        <v>20</v>
      </c>
      <c r="AE48" s="14">
        <v>100</v>
      </c>
    </row>
    <row r="49" spans="1:31" ht="132.75" customHeight="1">
      <c r="A49" s="32" t="s">
        <v>108</v>
      </c>
      <c r="B49" s="33" t="s">
        <v>15</v>
      </c>
      <c r="C49" s="33" t="s">
        <v>50</v>
      </c>
      <c r="D49" s="33" t="s">
        <v>43</v>
      </c>
      <c r="E49" s="33" t="s">
        <v>98</v>
      </c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33" t="s">
        <v>19</v>
      </c>
      <c r="U49" s="8" t="s">
        <v>123</v>
      </c>
      <c r="V49" s="9" t="s">
        <v>133</v>
      </c>
      <c r="W49" s="9" t="s">
        <v>134</v>
      </c>
      <c r="X49" s="9" t="s">
        <v>135</v>
      </c>
      <c r="Y49" s="9"/>
      <c r="Z49" s="7" t="s">
        <v>108</v>
      </c>
      <c r="AA49" s="36">
        <v>15</v>
      </c>
      <c r="AB49" s="14"/>
      <c r="AC49" s="14"/>
      <c r="AD49" s="14">
        <v>20</v>
      </c>
      <c r="AE49" s="14">
        <v>50</v>
      </c>
    </row>
    <row r="50" spans="1:31" ht="75" customHeight="1">
      <c r="A50" s="34" t="s">
        <v>53</v>
      </c>
      <c r="B50" s="33" t="s">
        <v>15</v>
      </c>
      <c r="C50" s="33" t="s">
        <v>51</v>
      </c>
      <c r="D50" s="33" t="s">
        <v>17</v>
      </c>
      <c r="E50" s="33" t="s">
        <v>99</v>
      </c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33" t="s">
        <v>52</v>
      </c>
      <c r="U50" s="8" t="s">
        <v>123</v>
      </c>
      <c r="V50" s="9" t="s">
        <v>133</v>
      </c>
      <c r="W50" s="9" t="s">
        <v>134</v>
      </c>
      <c r="X50" s="9" t="s">
        <v>135</v>
      </c>
      <c r="Y50" s="9"/>
      <c r="Z50" s="10" t="s">
        <v>53</v>
      </c>
      <c r="AA50" s="36">
        <v>3453</v>
      </c>
      <c r="AB50" s="18"/>
      <c r="AC50" s="18"/>
      <c r="AD50" s="14">
        <v>3261.6</v>
      </c>
      <c r="AE50" s="14">
        <v>3403.4</v>
      </c>
    </row>
    <row r="51" spans="1:31" ht="105" customHeight="1">
      <c r="A51" s="32" t="s">
        <v>54</v>
      </c>
      <c r="B51" s="33" t="s">
        <v>15</v>
      </c>
      <c r="C51" s="33" t="s">
        <v>55</v>
      </c>
      <c r="D51" s="33" t="s">
        <v>17</v>
      </c>
      <c r="E51" s="33" t="s">
        <v>100</v>
      </c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33" t="s">
        <v>56</v>
      </c>
      <c r="U51" s="8" t="s">
        <v>123</v>
      </c>
      <c r="V51" s="9" t="s">
        <v>133</v>
      </c>
      <c r="W51" s="9" t="s">
        <v>134</v>
      </c>
      <c r="X51" s="9" t="s">
        <v>135</v>
      </c>
      <c r="Y51" s="9"/>
      <c r="Z51" s="7" t="s">
        <v>54</v>
      </c>
      <c r="AA51" s="36">
        <v>68.3</v>
      </c>
      <c r="AB51" s="18"/>
      <c r="AC51" s="18"/>
      <c r="AD51" s="14">
        <v>65</v>
      </c>
      <c r="AE51" s="14">
        <v>65</v>
      </c>
    </row>
    <row r="52" spans="1:31" ht="105" customHeight="1">
      <c r="A52" s="32" t="s">
        <v>20</v>
      </c>
      <c r="B52" s="33" t="s">
        <v>15</v>
      </c>
      <c r="C52" s="33" t="s">
        <v>55</v>
      </c>
      <c r="D52" s="33" t="s">
        <v>18</v>
      </c>
      <c r="E52" s="33" t="s">
        <v>67</v>
      </c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33" t="s">
        <v>21</v>
      </c>
      <c r="U52" s="8" t="s">
        <v>123</v>
      </c>
      <c r="V52" s="9" t="s">
        <v>133</v>
      </c>
      <c r="W52" s="9" t="s">
        <v>134</v>
      </c>
      <c r="X52" s="9" t="s">
        <v>135</v>
      </c>
      <c r="Y52" s="9"/>
      <c r="Z52" s="7" t="s">
        <v>20</v>
      </c>
      <c r="AA52" s="36">
        <v>0.6</v>
      </c>
      <c r="AB52" s="18"/>
      <c r="AC52" s="18"/>
      <c r="AD52" s="14">
        <v>0</v>
      </c>
      <c r="AE52" s="14">
        <v>0</v>
      </c>
    </row>
    <row r="53" spans="1:31" ht="105" customHeight="1">
      <c r="A53" s="32" t="s">
        <v>57</v>
      </c>
      <c r="B53" s="33" t="s">
        <v>15</v>
      </c>
      <c r="C53" s="33" t="s">
        <v>27</v>
      </c>
      <c r="D53" s="33" t="s">
        <v>17</v>
      </c>
      <c r="E53" s="33" t="s">
        <v>101</v>
      </c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33" t="s">
        <v>19</v>
      </c>
      <c r="U53" s="8" t="s">
        <v>123</v>
      </c>
      <c r="V53" s="9" t="s">
        <v>133</v>
      </c>
      <c r="W53" s="9" t="s">
        <v>134</v>
      </c>
      <c r="X53" s="9" t="s">
        <v>135</v>
      </c>
      <c r="Y53" s="9"/>
      <c r="Z53" s="7" t="s">
        <v>57</v>
      </c>
      <c r="AA53" s="36">
        <v>3</v>
      </c>
      <c r="AB53" s="18"/>
      <c r="AC53" s="18"/>
      <c r="AD53" s="14">
        <v>5</v>
      </c>
      <c r="AE53" s="14">
        <v>5</v>
      </c>
    </row>
    <row r="54" spans="1:31" ht="24.75" customHeight="1">
      <c r="A54" s="15"/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7"/>
      <c r="W54" s="17"/>
      <c r="X54" s="17"/>
      <c r="Y54" s="17"/>
      <c r="Z54" s="15"/>
      <c r="AA54" s="18"/>
      <c r="AB54" s="18"/>
      <c r="AC54" s="18"/>
      <c r="AD54" s="18"/>
      <c r="AE54" s="18"/>
    </row>
    <row r="55" spans="1:31" ht="18.75" customHeight="1">
      <c r="A55" s="15"/>
      <c r="B55" s="16"/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7"/>
      <c r="W55" s="17"/>
      <c r="X55" s="17"/>
      <c r="Y55" s="17"/>
      <c r="Z55" s="15"/>
      <c r="AA55" s="18"/>
      <c r="AB55" s="18"/>
      <c r="AC55" s="18"/>
      <c r="AD55" s="18"/>
      <c r="AE55" s="18"/>
    </row>
    <row r="56" spans="1:31" ht="63" customHeight="1">
      <c r="A56" s="25" t="s">
        <v>59</v>
      </c>
      <c r="B56" s="25"/>
      <c r="C56" s="25"/>
      <c r="D56" s="25"/>
      <c r="E56" s="25"/>
      <c r="F56" s="25"/>
      <c r="G56" s="25"/>
      <c r="H56" s="25"/>
      <c r="I56" s="25"/>
      <c r="J56" s="25"/>
      <c r="K56" s="25"/>
      <c r="L56" s="25"/>
      <c r="M56" s="25"/>
      <c r="N56" s="25"/>
      <c r="O56" s="25"/>
      <c r="P56" s="25"/>
      <c r="Q56" s="25"/>
      <c r="R56" s="25"/>
      <c r="S56" s="25"/>
      <c r="T56" s="25"/>
      <c r="U56" s="25"/>
      <c r="V56" s="25"/>
      <c r="W56" s="25"/>
      <c r="X56" s="25"/>
      <c r="Y56" s="25"/>
      <c r="Z56" s="25"/>
      <c r="AA56" s="25"/>
      <c r="AB56" s="25"/>
      <c r="AC56" s="25"/>
      <c r="AD56" s="25"/>
      <c r="AE56" s="25"/>
    </row>
  </sheetData>
  <mergeCells count="21">
    <mergeCell ref="A56:AE56"/>
    <mergeCell ref="A2:AE2"/>
    <mergeCell ref="D4:D5"/>
    <mergeCell ref="C4:C5"/>
    <mergeCell ref="X4:X5"/>
    <mergeCell ref="AE4:AE5"/>
    <mergeCell ref="V4:V5"/>
    <mergeCell ref="AD4:AD5"/>
    <mergeCell ref="U4:U5"/>
    <mergeCell ref="W4:W5"/>
    <mergeCell ref="B4:B5"/>
    <mergeCell ref="Y4:Y5"/>
    <mergeCell ref="T4:T5"/>
    <mergeCell ref="E4:S5"/>
    <mergeCell ref="AB4:AB5"/>
    <mergeCell ref="AA3:AE3"/>
    <mergeCell ref="B1:AE1"/>
    <mergeCell ref="AA4:AA5"/>
    <mergeCell ref="A4:A5"/>
    <mergeCell ref="Z4:Z5"/>
    <mergeCell ref="AC4:AC5"/>
  </mergeCells>
  <pageMargins left="0.78740157480314965" right="0.39370078740157483" top="0.59055118110236227" bottom="0.59055118110236227" header="0.39370078740157483" footer="0.39370078740157483"/>
  <pageSetup paperSize="9" scale="57" fitToHeight="0" orientation="portrait" r:id="rId1"/>
  <rowBreaks count="3" manualBreakCount="3">
    <brk id="18" max="30" man="1"/>
    <brk id="30" max="30" man="1"/>
    <brk id="43" max="3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1-й год</vt:lpstr>
      <vt:lpstr>'1-й год'!Заголовки_для_печати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rep:2.43.1.226</dc:description>
  <cp:lastModifiedBy>Нина</cp:lastModifiedBy>
  <cp:lastPrinted>2020-07-01T07:33:45Z</cp:lastPrinted>
  <dcterms:created xsi:type="dcterms:W3CDTF">2017-11-24T05:50:14Z</dcterms:created>
  <dcterms:modified xsi:type="dcterms:W3CDTF">2020-07-01T07:34:27Z</dcterms:modified>
</cp:coreProperties>
</file>